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240" yWindow="220" windowWidth="25360" windowHeight="14160" tabRatio="500"/>
  </bookViews>
  <sheets>
    <sheet name="Sheet1" sheetId="1" r:id="rId1"/>
  </sheets>
  <externalReferences>
    <externalReference r:id="rId2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08" i="1"/>
</calcChain>
</file>

<file path=xl/sharedStrings.xml><?xml version="1.0" encoding="utf-8"?>
<sst xmlns="http://schemas.openxmlformats.org/spreadsheetml/2006/main" count="133" uniqueCount="22">
  <si>
    <t>Lote 01 – São Miguel do Araguaia</t>
  </si>
  <si>
    <t>4.4.90.51.04 - Obras e instalações</t>
  </si>
  <si>
    <t>Lote </t>
  </si>
  <si>
    <t>Localidades</t>
  </si>
  <si>
    <t>CÓDIGO SUPRILOG</t>
  </si>
  <si>
    <t>Unid.</t>
  </si>
  <si>
    <t>QTD.</t>
  </si>
  <si>
    <t>valor total</t>
  </si>
  <si>
    <t xml:space="preserve">Construção de Quartel Padrão – 01 piso, no Município de São Miguel do Araguaia – GO. </t>
  </si>
  <si>
    <t>Sv</t>
  </si>
  <si>
    <t>Total Lote 01</t>
  </si>
  <si>
    <t>Lote 02 – Cristalina</t>
  </si>
  <si>
    <t>Total Lote 02</t>
  </si>
  <si>
    <t>Lote 03 –Valparaíso</t>
  </si>
  <si>
    <t>Total Lote 03</t>
  </si>
  <si>
    <t>Lote 04 –Goianira</t>
  </si>
  <si>
    <t>Total Lote 04</t>
  </si>
  <si>
    <t>Lote 05 – Santo Antônio do Descoberto</t>
  </si>
  <si>
    <t>Total Lote 05</t>
  </si>
  <si>
    <t>Lote 06 –Quirinópolis</t>
  </si>
  <si>
    <t>Total Lote 06</t>
  </si>
  <si>
    <t>Valor 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</si>
</sst>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_);[Red]\(&quot;R$&quot;#,##0.00\)"/>
  </numFmts>
  <fonts count="3" x14ac:knownFonts="1">
    <font>
      <sz val="12"/>
      <color theme="1"/>
      <name val="Calibri"/>
      <family val="2"/>
      <scheme val="minor"/>
    </font>
    <font>
      <b/>
      <sz val="12"/>
      <name val="Arial"/>
    </font>
    <font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0E0E0"/>
        <bgColor rgb="FF000000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 wrapText="1"/>
    </xf>
    <xf numFmtId="8" fontId="1" fillId="3" borderId="11" xfId="0" applyNumberFormat="1" applyFont="1" applyFill="1" applyBorder="1" applyAlignment="1">
      <alignment horizontal="center" vertical="center" wrapText="1"/>
    </xf>
    <xf numFmtId="8" fontId="1" fillId="5" borderId="1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ato/Desktop/Desonera&#231;&#227;o%2001%20piso/01%20Piso%2010%2002%2014/Arquivos%20revisados%20para%20licita&#231;&#227;o%2009%2012%2013/Custo%20Referencial%20de%20Servicos%20desonerado%2001%20piso%20s&#227;o%20miguel%20do%20araguai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desonerado"/>
      <sheetName val="CÁLCULO DO BDI"/>
      <sheetName val="cronograma"/>
      <sheetName val="Tabela Suprilog"/>
      <sheetName val="Relatório"/>
    </sheetNames>
    <sheetDataSet>
      <sheetData sheetId="0">
        <row r="25">
          <cell r="G25">
            <v>12239.902599999999</v>
          </cell>
        </row>
        <row r="31">
          <cell r="G31">
            <v>1131.7835</v>
          </cell>
        </row>
        <row r="41">
          <cell r="G41">
            <v>4135.6098000000002</v>
          </cell>
        </row>
        <row r="57">
          <cell r="G57">
            <v>42487.692900000009</v>
          </cell>
        </row>
        <row r="74">
          <cell r="G74">
            <v>66231.98090000001</v>
          </cell>
        </row>
        <row r="81">
          <cell r="G81">
            <v>1468.6278</v>
          </cell>
        </row>
        <row r="87">
          <cell r="G87">
            <v>61775.28</v>
          </cell>
        </row>
        <row r="95">
          <cell r="G95">
            <v>35321.301999999996</v>
          </cell>
        </row>
        <row r="103">
          <cell r="G103">
            <v>37288.35</v>
          </cell>
        </row>
        <row r="109">
          <cell r="G109">
            <v>2507.2703999999999</v>
          </cell>
        </row>
        <row r="118">
          <cell r="G118">
            <v>6373.112000000001</v>
          </cell>
        </row>
        <row r="121">
          <cell r="G121">
            <v>63257.767404906568</v>
          </cell>
        </row>
        <row r="122">
          <cell r="G122">
            <v>334218.67930490657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topLeftCell="A89" workbookViewId="0">
      <selection activeCell="F109" sqref="F109"/>
    </sheetView>
  </sheetViews>
  <sheetFormatPr baseColWidth="10" defaultRowHeight="15" x14ac:dyDescent="0"/>
  <cols>
    <col min="6" max="6" width="16" bestFit="1" customWidth="1"/>
  </cols>
  <sheetData>
    <row r="1" spans="1:6" ht="16" thickBot="1">
      <c r="A1" s="31" t="s">
        <v>0</v>
      </c>
      <c r="B1" s="32"/>
      <c r="C1" s="32"/>
      <c r="D1" s="32"/>
      <c r="E1" s="32"/>
      <c r="F1" s="33"/>
    </row>
    <row r="2" spans="1:6" ht="16" thickBot="1">
      <c r="A2" s="34" t="s">
        <v>1</v>
      </c>
      <c r="B2" s="35"/>
      <c r="C2" s="35"/>
      <c r="D2" s="35"/>
      <c r="E2" s="35"/>
      <c r="F2" s="35"/>
    </row>
    <row r="3" spans="1:6">
      <c r="A3" s="23" t="s">
        <v>2</v>
      </c>
      <c r="B3" s="7" t="s">
        <v>3</v>
      </c>
      <c r="C3" s="7" t="s">
        <v>4</v>
      </c>
      <c r="D3" s="24" t="s">
        <v>5</v>
      </c>
      <c r="E3" s="26" t="s">
        <v>6</v>
      </c>
      <c r="F3" s="7" t="s">
        <v>7</v>
      </c>
    </row>
    <row r="4" spans="1:6" ht="16" thickBot="1">
      <c r="A4" s="11"/>
      <c r="B4" s="8"/>
      <c r="C4" s="8"/>
      <c r="D4" s="25"/>
      <c r="E4" s="27"/>
      <c r="F4" s="8"/>
    </row>
    <row r="5" spans="1:6" ht="16" thickBot="1">
      <c r="A5" s="9">
        <v>1</v>
      </c>
      <c r="B5" s="12" t="s">
        <v>8</v>
      </c>
      <c r="C5" s="1">
        <v>30691</v>
      </c>
      <c r="D5" s="2" t="s">
        <v>9</v>
      </c>
      <c r="E5" s="3">
        <v>1</v>
      </c>
      <c r="F5" s="4">
        <f>'[1]orçamento desonerado'!G25</f>
        <v>12239.902599999999</v>
      </c>
    </row>
    <row r="6" spans="1:6" ht="16" thickBot="1">
      <c r="A6" s="10"/>
      <c r="B6" s="13"/>
      <c r="C6" s="1">
        <v>30692</v>
      </c>
      <c r="D6" s="2" t="s">
        <v>9</v>
      </c>
      <c r="E6" s="3">
        <v>1</v>
      </c>
      <c r="F6" s="4">
        <f>'[1]orçamento desonerado'!G31</f>
        <v>1131.7835</v>
      </c>
    </row>
    <row r="7" spans="1:6" ht="16" thickBot="1">
      <c r="A7" s="10"/>
      <c r="B7" s="13"/>
      <c r="C7" s="1">
        <v>30693</v>
      </c>
      <c r="D7" s="2" t="s">
        <v>9</v>
      </c>
      <c r="E7" s="3">
        <v>1</v>
      </c>
      <c r="F7" s="4">
        <f>'[1]orçamento desonerado'!G41</f>
        <v>4135.6098000000002</v>
      </c>
    </row>
    <row r="8" spans="1:6" ht="16" thickBot="1">
      <c r="A8" s="10"/>
      <c r="B8" s="13"/>
      <c r="C8" s="1">
        <v>30694</v>
      </c>
      <c r="D8" s="2" t="s">
        <v>9</v>
      </c>
      <c r="E8" s="3">
        <v>1</v>
      </c>
      <c r="F8" s="4">
        <f>'[1]orçamento desonerado'!G57</f>
        <v>42487.692900000009</v>
      </c>
    </row>
    <row r="9" spans="1:6" ht="16" thickBot="1">
      <c r="A9" s="10"/>
      <c r="B9" s="13"/>
      <c r="C9" s="1">
        <v>30695</v>
      </c>
      <c r="D9" s="2" t="s">
        <v>9</v>
      </c>
      <c r="E9" s="3">
        <v>1</v>
      </c>
      <c r="F9" s="4">
        <f>'[1]orçamento desonerado'!G74</f>
        <v>66231.98090000001</v>
      </c>
    </row>
    <row r="10" spans="1:6" ht="16" thickBot="1">
      <c r="A10" s="10"/>
      <c r="B10" s="13"/>
      <c r="C10" s="1">
        <v>30701</v>
      </c>
      <c r="D10" s="2" t="s">
        <v>9</v>
      </c>
      <c r="E10" s="3">
        <v>1</v>
      </c>
      <c r="F10" s="4">
        <f>'[1]orçamento desonerado'!G81</f>
        <v>1468.6278</v>
      </c>
    </row>
    <row r="11" spans="1:6" ht="16" thickBot="1">
      <c r="A11" s="10"/>
      <c r="B11" s="13"/>
      <c r="C11" s="1">
        <v>30704</v>
      </c>
      <c r="D11" s="2" t="s">
        <v>9</v>
      </c>
      <c r="E11" s="3">
        <v>1</v>
      </c>
      <c r="F11" s="4">
        <f>'[1]orçamento desonerado'!G87</f>
        <v>61775.28</v>
      </c>
    </row>
    <row r="12" spans="1:6" ht="16" thickBot="1">
      <c r="A12" s="10"/>
      <c r="B12" s="13"/>
      <c r="C12" s="1">
        <v>30705</v>
      </c>
      <c r="D12" s="2" t="s">
        <v>9</v>
      </c>
      <c r="E12" s="3">
        <v>1</v>
      </c>
      <c r="F12" s="4">
        <f>'[1]orçamento desonerado'!G95</f>
        <v>35321.301999999996</v>
      </c>
    </row>
    <row r="13" spans="1:6" ht="16" thickBot="1">
      <c r="A13" s="10"/>
      <c r="B13" s="13"/>
      <c r="C13" s="1">
        <v>30715</v>
      </c>
      <c r="D13" s="2" t="s">
        <v>9</v>
      </c>
      <c r="E13" s="3">
        <v>1</v>
      </c>
      <c r="F13" s="4">
        <f>'[1]orçamento desonerado'!G103</f>
        <v>37288.35</v>
      </c>
    </row>
    <row r="14" spans="1:6" ht="16" thickBot="1">
      <c r="A14" s="10"/>
      <c r="B14" s="13"/>
      <c r="C14" s="1">
        <v>30716</v>
      </c>
      <c r="D14" s="2" t="s">
        <v>9</v>
      </c>
      <c r="E14" s="3">
        <v>1</v>
      </c>
      <c r="F14" s="4">
        <f>'[1]orçamento desonerado'!G109</f>
        <v>2507.2703999999999</v>
      </c>
    </row>
    <row r="15" spans="1:6" ht="16" thickBot="1">
      <c r="A15" s="10"/>
      <c r="B15" s="13"/>
      <c r="C15" s="1">
        <v>30717</v>
      </c>
      <c r="D15" s="2" t="s">
        <v>9</v>
      </c>
      <c r="E15" s="3">
        <v>1</v>
      </c>
      <c r="F15" s="4">
        <f>'[1]orçamento desonerado'!G118</f>
        <v>6373.112000000001</v>
      </c>
    </row>
    <row r="16" spans="1:6" ht="16" thickBot="1">
      <c r="A16" s="11"/>
      <c r="B16" s="14"/>
      <c r="C16" s="1">
        <v>30732</v>
      </c>
      <c r="D16" s="2" t="s">
        <v>9</v>
      </c>
      <c r="E16" s="3">
        <v>1</v>
      </c>
      <c r="F16" s="4">
        <f>'[1]orçamento desonerado'!G121</f>
        <v>63257.767404906568</v>
      </c>
    </row>
    <row r="17" spans="1:6" ht="16" thickBot="1">
      <c r="A17" s="28" t="s">
        <v>10</v>
      </c>
      <c r="B17" s="29"/>
      <c r="C17" s="29"/>
      <c r="D17" s="29"/>
      <c r="E17" s="30"/>
      <c r="F17" s="5">
        <f>IF(SUM(F5:F16)&lt;&gt;'[1]orçamento desonerado'!G122,"existe erro",(SUM(F5:F16)))</f>
        <v>334218.67930490657</v>
      </c>
    </row>
    <row r="18" spans="1:6" ht="16" thickBot="1"/>
    <row r="19" spans="1:6" ht="16" customHeight="1" thickBot="1">
      <c r="A19" s="18" t="s">
        <v>11</v>
      </c>
      <c r="B19" s="19"/>
      <c r="C19" s="19"/>
      <c r="D19" s="19"/>
      <c r="E19" s="19"/>
      <c r="F19" s="20"/>
    </row>
    <row r="20" spans="1:6" ht="16" customHeight="1" thickBot="1">
      <c r="A20" s="21" t="s">
        <v>1</v>
      </c>
      <c r="B20" s="22"/>
      <c r="C20" s="22"/>
      <c r="D20" s="22"/>
      <c r="E20" s="22"/>
      <c r="F20" s="22"/>
    </row>
    <row r="21" spans="1:6" ht="29" customHeight="1">
      <c r="A21" s="23" t="s">
        <v>2</v>
      </c>
      <c r="B21" s="7" t="s">
        <v>3</v>
      </c>
      <c r="C21" s="7" t="s">
        <v>4</v>
      </c>
      <c r="D21" s="24" t="s">
        <v>5</v>
      </c>
      <c r="E21" s="26" t="s">
        <v>6</v>
      </c>
      <c r="F21" s="7" t="s">
        <v>7</v>
      </c>
    </row>
    <row r="22" spans="1:6" ht="16" thickBot="1">
      <c r="A22" s="11"/>
      <c r="B22" s="8"/>
      <c r="C22" s="8"/>
      <c r="D22" s="25"/>
      <c r="E22" s="27"/>
      <c r="F22" s="8"/>
    </row>
    <row r="23" spans="1:6" ht="16" customHeight="1" thickBot="1">
      <c r="A23" s="9">
        <v>2</v>
      </c>
      <c r="B23" s="12" t="s">
        <v>8</v>
      </c>
      <c r="C23" s="1">
        <v>30691</v>
      </c>
      <c r="D23" s="2" t="s">
        <v>9</v>
      </c>
      <c r="E23" s="3">
        <v>1</v>
      </c>
      <c r="F23" s="4">
        <v>12239.9</v>
      </c>
    </row>
    <row r="24" spans="1:6" ht="16" thickBot="1">
      <c r="A24" s="10"/>
      <c r="B24" s="13"/>
      <c r="C24" s="1">
        <v>30692</v>
      </c>
      <c r="D24" s="2" t="s">
        <v>9</v>
      </c>
      <c r="E24" s="3">
        <v>1</v>
      </c>
      <c r="F24" s="4">
        <v>1131.78</v>
      </c>
    </row>
    <row r="25" spans="1:6" ht="16" thickBot="1">
      <c r="A25" s="10"/>
      <c r="B25" s="13"/>
      <c r="C25" s="1">
        <v>30693</v>
      </c>
      <c r="D25" s="2" t="s">
        <v>9</v>
      </c>
      <c r="E25" s="3">
        <v>1</v>
      </c>
      <c r="F25" s="4">
        <v>4135.6099999999997</v>
      </c>
    </row>
    <row r="26" spans="1:6" ht="16" thickBot="1">
      <c r="A26" s="10"/>
      <c r="B26" s="13"/>
      <c r="C26" s="1">
        <v>30694</v>
      </c>
      <c r="D26" s="2" t="s">
        <v>9</v>
      </c>
      <c r="E26" s="3">
        <v>1</v>
      </c>
      <c r="F26" s="4">
        <v>42487.69</v>
      </c>
    </row>
    <row r="27" spans="1:6" ht="16" thickBot="1">
      <c r="A27" s="10"/>
      <c r="B27" s="13"/>
      <c r="C27" s="1">
        <v>30695</v>
      </c>
      <c r="D27" s="2" t="s">
        <v>9</v>
      </c>
      <c r="E27" s="3">
        <v>1</v>
      </c>
      <c r="F27" s="4">
        <v>66231.98</v>
      </c>
    </row>
    <row r="28" spans="1:6" ht="16" thickBot="1">
      <c r="A28" s="10"/>
      <c r="B28" s="13"/>
      <c r="C28" s="1">
        <v>30701</v>
      </c>
      <c r="D28" s="2" t="s">
        <v>9</v>
      </c>
      <c r="E28" s="3">
        <v>1</v>
      </c>
      <c r="F28" s="4">
        <v>1468.63</v>
      </c>
    </row>
    <row r="29" spans="1:6" ht="16" thickBot="1">
      <c r="A29" s="10"/>
      <c r="B29" s="13"/>
      <c r="C29" s="1">
        <v>30704</v>
      </c>
      <c r="D29" s="2" t="s">
        <v>9</v>
      </c>
      <c r="E29" s="3">
        <v>1</v>
      </c>
      <c r="F29" s="4">
        <v>61775.28</v>
      </c>
    </row>
    <row r="30" spans="1:6" ht="16" thickBot="1">
      <c r="A30" s="10"/>
      <c r="B30" s="13"/>
      <c r="C30" s="1">
        <v>30705</v>
      </c>
      <c r="D30" s="2" t="s">
        <v>9</v>
      </c>
      <c r="E30" s="3">
        <v>1</v>
      </c>
      <c r="F30" s="4">
        <v>35321.300000000003</v>
      </c>
    </row>
    <row r="31" spans="1:6" ht="16" thickBot="1">
      <c r="A31" s="10"/>
      <c r="B31" s="13"/>
      <c r="C31" s="1">
        <v>30715</v>
      </c>
      <c r="D31" s="2" t="s">
        <v>9</v>
      </c>
      <c r="E31" s="3">
        <v>1</v>
      </c>
      <c r="F31" s="4">
        <v>37288.35</v>
      </c>
    </row>
    <row r="32" spans="1:6" ht="16" thickBot="1">
      <c r="A32" s="10"/>
      <c r="B32" s="13"/>
      <c r="C32" s="1">
        <v>30716</v>
      </c>
      <c r="D32" s="2" t="s">
        <v>9</v>
      </c>
      <c r="E32" s="3">
        <v>1</v>
      </c>
      <c r="F32" s="4">
        <v>2507.27</v>
      </c>
    </row>
    <row r="33" spans="1:6" ht="16" thickBot="1">
      <c r="A33" s="10"/>
      <c r="B33" s="13"/>
      <c r="C33" s="1">
        <v>30717</v>
      </c>
      <c r="D33" s="2" t="s">
        <v>9</v>
      </c>
      <c r="E33" s="3">
        <v>1</v>
      </c>
      <c r="F33" s="4">
        <v>6373.11</v>
      </c>
    </row>
    <row r="34" spans="1:6" ht="16" thickBot="1">
      <c r="A34" s="11"/>
      <c r="B34" s="14"/>
      <c r="C34" s="1">
        <v>30732</v>
      </c>
      <c r="D34" s="2" t="s">
        <v>9</v>
      </c>
      <c r="E34" s="3">
        <v>1</v>
      </c>
      <c r="F34" s="4">
        <v>67648.160000000003</v>
      </c>
    </row>
    <row r="35" spans="1:6" ht="16" thickBot="1">
      <c r="A35" s="15" t="s">
        <v>12</v>
      </c>
      <c r="B35" s="16"/>
      <c r="C35" s="16"/>
      <c r="D35" s="16"/>
      <c r="E35" s="17"/>
      <c r="F35" s="6">
        <v>338609.07</v>
      </c>
    </row>
    <row r="36" spans="1:6" ht="16" thickBot="1"/>
    <row r="37" spans="1:6" ht="16" customHeight="1" thickBot="1">
      <c r="A37" s="18" t="s">
        <v>13</v>
      </c>
      <c r="B37" s="19"/>
      <c r="C37" s="19"/>
      <c r="D37" s="19"/>
      <c r="E37" s="19"/>
      <c r="F37" s="20"/>
    </row>
    <row r="38" spans="1:6" ht="16" customHeight="1" thickBot="1">
      <c r="A38" s="21" t="s">
        <v>1</v>
      </c>
      <c r="B38" s="22"/>
      <c r="C38" s="22"/>
      <c r="D38" s="22"/>
      <c r="E38" s="22"/>
      <c r="F38" s="22"/>
    </row>
    <row r="39" spans="1:6" ht="29" customHeight="1">
      <c r="A39" s="23" t="s">
        <v>2</v>
      </c>
      <c r="B39" s="7" t="s">
        <v>3</v>
      </c>
      <c r="C39" s="7" t="s">
        <v>4</v>
      </c>
      <c r="D39" s="24" t="s">
        <v>5</v>
      </c>
      <c r="E39" s="26" t="s">
        <v>6</v>
      </c>
      <c r="F39" s="7" t="s">
        <v>7</v>
      </c>
    </row>
    <row r="40" spans="1:6" ht="16" thickBot="1">
      <c r="A40" s="11"/>
      <c r="B40" s="8"/>
      <c r="C40" s="8"/>
      <c r="D40" s="25"/>
      <c r="E40" s="27"/>
      <c r="F40" s="8"/>
    </row>
    <row r="41" spans="1:6" ht="16" customHeight="1" thickBot="1">
      <c r="A41" s="9">
        <v>3</v>
      </c>
      <c r="B41" s="12" t="s">
        <v>8</v>
      </c>
      <c r="C41" s="1">
        <v>30691</v>
      </c>
      <c r="D41" s="2" t="s">
        <v>9</v>
      </c>
      <c r="E41" s="3">
        <v>1</v>
      </c>
      <c r="F41" s="4">
        <v>12239.9</v>
      </c>
    </row>
    <row r="42" spans="1:6" ht="16" thickBot="1">
      <c r="A42" s="10"/>
      <c r="B42" s="13"/>
      <c r="C42" s="1">
        <v>30692</v>
      </c>
      <c r="D42" s="2" t="s">
        <v>9</v>
      </c>
      <c r="E42" s="3">
        <v>1</v>
      </c>
      <c r="F42" s="4">
        <v>1131.78</v>
      </c>
    </row>
    <row r="43" spans="1:6" ht="16" thickBot="1">
      <c r="A43" s="10"/>
      <c r="B43" s="13"/>
      <c r="C43" s="1">
        <v>30693</v>
      </c>
      <c r="D43" s="2" t="s">
        <v>9</v>
      </c>
      <c r="E43" s="3">
        <v>1</v>
      </c>
      <c r="F43" s="4">
        <v>4135.6099999999997</v>
      </c>
    </row>
    <row r="44" spans="1:6" ht="16" thickBot="1">
      <c r="A44" s="10"/>
      <c r="B44" s="13"/>
      <c r="C44" s="1">
        <v>30694</v>
      </c>
      <c r="D44" s="2" t="s">
        <v>9</v>
      </c>
      <c r="E44" s="3">
        <v>1</v>
      </c>
      <c r="F44" s="4">
        <v>42487.69</v>
      </c>
    </row>
    <row r="45" spans="1:6" ht="16" thickBot="1">
      <c r="A45" s="10"/>
      <c r="B45" s="13"/>
      <c r="C45" s="1">
        <v>30695</v>
      </c>
      <c r="D45" s="2" t="s">
        <v>9</v>
      </c>
      <c r="E45" s="3">
        <v>1</v>
      </c>
      <c r="F45" s="4">
        <v>66231.98</v>
      </c>
    </row>
    <row r="46" spans="1:6" ht="16" thickBot="1">
      <c r="A46" s="10"/>
      <c r="B46" s="13"/>
      <c r="C46" s="1">
        <v>30701</v>
      </c>
      <c r="D46" s="2" t="s">
        <v>9</v>
      </c>
      <c r="E46" s="3">
        <v>1</v>
      </c>
      <c r="F46" s="4">
        <v>1468.63</v>
      </c>
    </row>
    <row r="47" spans="1:6" ht="16" thickBot="1">
      <c r="A47" s="10"/>
      <c r="B47" s="13"/>
      <c r="C47" s="1">
        <v>30704</v>
      </c>
      <c r="D47" s="2" t="s">
        <v>9</v>
      </c>
      <c r="E47" s="3">
        <v>1</v>
      </c>
      <c r="F47" s="4">
        <v>61775.28</v>
      </c>
    </row>
    <row r="48" spans="1:6" ht="16" thickBot="1">
      <c r="A48" s="10"/>
      <c r="B48" s="13"/>
      <c r="C48" s="1">
        <v>30705</v>
      </c>
      <c r="D48" s="2" t="s">
        <v>9</v>
      </c>
      <c r="E48" s="3">
        <v>1</v>
      </c>
      <c r="F48" s="4">
        <v>35321.300000000003</v>
      </c>
    </row>
    <row r="49" spans="1:6" ht="16" thickBot="1">
      <c r="A49" s="10"/>
      <c r="B49" s="13"/>
      <c r="C49" s="1">
        <v>30715</v>
      </c>
      <c r="D49" s="2" t="s">
        <v>9</v>
      </c>
      <c r="E49" s="3">
        <v>1</v>
      </c>
      <c r="F49" s="4">
        <v>37288.35</v>
      </c>
    </row>
    <row r="50" spans="1:6" ht="16" thickBot="1">
      <c r="A50" s="10"/>
      <c r="B50" s="13"/>
      <c r="C50" s="1">
        <v>30716</v>
      </c>
      <c r="D50" s="2" t="s">
        <v>9</v>
      </c>
      <c r="E50" s="3">
        <v>1</v>
      </c>
      <c r="F50" s="4">
        <v>2507.27</v>
      </c>
    </row>
    <row r="51" spans="1:6" ht="16" thickBot="1">
      <c r="A51" s="10"/>
      <c r="B51" s="13"/>
      <c r="C51" s="1">
        <v>30717</v>
      </c>
      <c r="D51" s="2" t="s">
        <v>9</v>
      </c>
      <c r="E51" s="3">
        <v>1</v>
      </c>
      <c r="F51" s="4">
        <v>9216.2099999999991</v>
      </c>
    </row>
    <row r="52" spans="1:6" ht="16" thickBot="1">
      <c r="A52" s="11"/>
      <c r="B52" s="14"/>
      <c r="C52" s="1">
        <v>30732</v>
      </c>
      <c r="D52" s="2" t="s">
        <v>9</v>
      </c>
      <c r="E52" s="3">
        <v>1</v>
      </c>
      <c r="F52" s="4">
        <v>63921.51</v>
      </c>
    </row>
    <row r="53" spans="1:6" ht="16" thickBot="1">
      <c r="A53" s="15" t="s">
        <v>14</v>
      </c>
      <c r="B53" s="16"/>
      <c r="C53" s="16"/>
      <c r="D53" s="16"/>
      <c r="E53" s="17"/>
      <c r="F53" s="6">
        <v>337725.52</v>
      </c>
    </row>
    <row r="54" spans="1:6" ht="16" thickBot="1"/>
    <row r="55" spans="1:6" ht="16" customHeight="1" thickBot="1">
      <c r="A55" s="18" t="s">
        <v>15</v>
      </c>
      <c r="B55" s="19"/>
      <c r="C55" s="19"/>
      <c r="D55" s="19"/>
      <c r="E55" s="19"/>
      <c r="F55" s="20"/>
    </row>
    <row r="56" spans="1:6" ht="16" customHeight="1" thickBot="1">
      <c r="A56" s="21" t="s">
        <v>1</v>
      </c>
      <c r="B56" s="22"/>
      <c r="C56" s="22"/>
      <c r="D56" s="22"/>
      <c r="E56" s="22"/>
      <c r="F56" s="22"/>
    </row>
    <row r="57" spans="1:6" ht="29" customHeight="1">
      <c r="A57" s="23" t="s">
        <v>2</v>
      </c>
      <c r="B57" s="7" t="s">
        <v>3</v>
      </c>
      <c r="C57" s="7" t="s">
        <v>4</v>
      </c>
      <c r="D57" s="24" t="s">
        <v>5</v>
      </c>
      <c r="E57" s="26" t="s">
        <v>6</v>
      </c>
      <c r="F57" s="7" t="s">
        <v>7</v>
      </c>
    </row>
    <row r="58" spans="1:6" ht="16" thickBot="1">
      <c r="A58" s="11"/>
      <c r="B58" s="8"/>
      <c r="C58" s="8"/>
      <c r="D58" s="25"/>
      <c r="E58" s="27"/>
      <c r="F58" s="8"/>
    </row>
    <row r="59" spans="1:6" ht="16" customHeight="1" thickBot="1">
      <c r="A59" s="9">
        <v>1</v>
      </c>
      <c r="B59" s="12" t="s">
        <v>8</v>
      </c>
      <c r="C59" s="1">
        <v>30691</v>
      </c>
      <c r="D59" s="2" t="s">
        <v>9</v>
      </c>
      <c r="E59" s="3">
        <v>1</v>
      </c>
      <c r="F59" s="4">
        <v>12239.9</v>
      </c>
    </row>
    <row r="60" spans="1:6" ht="16" thickBot="1">
      <c r="A60" s="10"/>
      <c r="B60" s="13"/>
      <c r="C60" s="1">
        <v>30692</v>
      </c>
      <c r="D60" s="2" t="s">
        <v>9</v>
      </c>
      <c r="E60" s="3">
        <v>1</v>
      </c>
      <c r="F60" s="4">
        <v>1131.78</v>
      </c>
    </row>
    <row r="61" spans="1:6" ht="16" thickBot="1">
      <c r="A61" s="10"/>
      <c r="B61" s="13"/>
      <c r="C61" s="1">
        <v>30693</v>
      </c>
      <c r="D61" s="2" t="s">
        <v>9</v>
      </c>
      <c r="E61" s="3">
        <v>1</v>
      </c>
      <c r="F61" s="4">
        <v>4135.6099999999997</v>
      </c>
    </row>
    <row r="62" spans="1:6" ht="16" thickBot="1">
      <c r="A62" s="10"/>
      <c r="B62" s="13"/>
      <c r="C62" s="1">
        <v>30694</v>
      </c>
      <c r="D62" s="2" t="s">
        <v>9</v>
      </c>
      <c r="E62" s="3">
        <v>1</v>
      </c>
      <c r="F62" s="4">
        <v>42487.69</v>
      </c>
    </row>
    <row r="63" spans="1:6" ht="16" thickBot="1">
      <c r="A63" s="10"/>
      <c r="B63" s="13"/>
      <c r="C63" s="1">
        <v>30695</v>
      </c>
      <c r="D63" s="2" t="s">
        <v>9</v>
      </c>
      <c r="E63" s="3">
        <v>1</v>
      </c>
      <c r="F63" s="4">
        <v>66231.98</v>
      </c>
    </row>
    <row r="64" spans="1:6" ht="16" thickBot="1">
      <c r="A64" s="10"/>
      <c r="B64" s="13"/>
      <c r="C64" s="1">
        <v>30701</v>
      </c>
      <c r="D64" s="2" t="s">
        <v>9</v>
      </c>
      <c r="E64" s="3">
        <v>1</v>
      </c>
      <c r="F64" s="4">
        <v>1468.63</v>
      </c>
    </row>
    <row r="65" spans="1:6" ht="16" thickBot="1">
      <c r="A65" s="10"/>
      <c r="B65" s="13"/>
      <c r="C65" s="1">
        <v>30704</v>
      </c>
      <c r="D65" s="2" t="s">
        <v>9</v>
      </c>
      <c r="E65" s="3">
        <v>1</v>
      </c>
      <c r="F65" s="4">
        <v>61775.28</v>
      </c>
    </row>
    <row r="66" spans="1:6" ht="16" thickBot="1">
      <c r="A66" s="10"/>
      <c r="B66" s="13"/>
      <c r="C66" s="1">
        <v>30705</v>
      </c>
      <c r="D66" s="2" t="s">
        <v>9</v>
      </c>
      <c r="E66" s="3">
        <v>1</v>
      </c>
      <c r="F66" s="4">
        <v>35321.300000000003</v>
      </c>
    </row>
    <row r="67" spans="1:6" ht="16" thickBot="1">
      <c r="A67" s="10"/>
      <c r="B67" s="13"/>
      <c r="C67" s="1">
        <v>30715</v>
      </c>
      <c r="D67" s="2" t="s">
        <v>9</v>
      </c>
      <c r="E67" s="3">
        <v>1</v>
      </c>
      <c r="F67" s="4">
        <v>37288.35</v>
      </c>
    </row>
    <row r="68" spans="1:6" ht="16" thickBot="1">
      <c r="A68" s="10"/>
      <c r="B68" s="13"/>
      <c r="C68" s="1">
        <v>30716</v>
      </c>
      <c r="D68" s="2" t="s">
        <v>9</v>
      </c>
      <c r="E68" s="3">
        <v>1</v>
      </c>
      <c r="F68" s="4">
        <v>2507.27</v>
      </c>
    </row>
    <row r="69" spans="1:6" ht="16" thickBot="1">
      <c r="A69" s="10"/>
      <c r="B69" s="13"/>
      <c r="C69" s="1">
        <v>30717</v>
      </c>
      <c r="D69" s="2" t="s">
        <v>9</v>
      </c>
      <c r="E69" s="3">
        <v>1</v>
      </c>
      <c r="F69" s="4">
        <v>9216.2099999999991</v>
      </c>
    </row>
    <row r="70" spans="1:6" ht="16" thickBot="1">
      <c r="A70" s="11"/>
      <c r="B70" s="14"/>
      <c r="C70" s="1">
        <v>30732</v>
      </c>
      <c r="D70" s="2" t="s">
        <v>9</v>
      </c>
      <c r="E70" s="3">
        <v>1</v>
      </c>
      <c r="F70" s="4">
        <v>68357.97</v>
      </c>
    </row>
    <row r="71" spans="1:6" ht="16" thickBot="1">
      <c r="A71" s="15" t="s">
        <v>16</v>
      </c>
      <c r="B71" s="16"/>
      <c r="C71" s="16"/>
      <c r="D71" s="16"/>
      <c r="E71" s="17"/>
      <c r="F71" s="6">
        <v>342161.98</v>
      </c>
    </row>
    <row r="72" spans="1:6" ht="16" thickBot="1"/>
    <row r="73" spans="1:6" ht="16" thickBot="1">
      <c r="A73" s="18" t="s">
        <v>17</v>
      </c>
      <c r="B73" s="19"/>
      <c r="C73" s="19"/>
      <c r="D73" s="19"/>
      <c r="E73" s="19"/>
      <c r="F73" s="20"/>
    </row>
    <row r="74" spans="1:6" ht="16" thickBot="1">
      <c r="A74" s="21" t="s">
        <v>1</v>
      </c>
      <c r="B74" s="22"/>
      <c r="C74" s="22"/>
      <c r="D74" s="22"/>
      <c r="E74" s="22"/>
      <c r="F74" s="22"/>
    </row>
    <row r="75" spans="1:6" ht="29" customHeight="1">
      <c r="A75" s="23" t="s">
        <v>2</v>
      </c>
      <c r="B75" s="7" t="s">
        <v>3</v>
      </c>
      <c r="C75" s="7" t="s">
        <v>4</v>
      </c>
      <c r="D75" s="24" t="s">
        <v>5</v>
      </c>
      <c r="E75" s="26" t="s">
        <v>6</v>
      </c>
      <c r="F75" s="7" t="s">
        <v>7</v>
      </c>
    </row>
    <row r="76" spans="1:6" ht="16" thickBot="1">
      <c r="A76" s="11"/>
      <c r="B76" s="8"/>
      <c r="C76" s="8"/>
      <c r="D76" s="25"/>
      <c r="E76" s="27"/>
      <c r="F76" s="8"/>
    </row>
    <row r="77" spans="1:6" ht="16" thickBot="1">
      <c r="A77" s="9">
        <v>1</v>
      </c>
      <c r="B77" s="12" t="s">
        <v>8</v>
      </c>
      <c r="C77" s="1">
        <v>30691</v>
      </c>
      <c r="D77" s="2" t="s">
        <v>9</v>
      </c>
      <c r="E77" s="3">
        <v>1</v>
      </c>
      <c r="F77" s="4">
        <v>12239.9</v>
      </c>
    </row>
    <row r="78" spans="1:6" ht="16" thickBot="1">
      <c r="A78" s="10"/>
      <c r="B78" s="13"/>
      <c r="C78" s="1">
        <v>30692</v>
      </c>
      <c r="D78" s="2" t="s">
        <v>9</v>
      </c>
      <c r="E78" s="3">
        <v>1</v>
      </c>
      <c r="F78" s="4">
        <v>1131.78</v>
      </c>
    </row>
    <row r="79" spans="1:6" ht="16" thickBot="1">
      <c r="A79" s="10"/>
      <c r="B79" s="13"/>
      <c r="C79" s="1">
        <v>30693</v>
      </c>
      <c r="D79" s="2" t="s">
        <v>9</v>
      </c>
      <c r="E79" s="3">
        <v>1</v>
      </c>
      <c r="F79" s="4">
        <v>4135.6099999999997</v>
      </c>
    </row>
    <row r="80" spans="1:6" ht="16" thickBot="1">
      <c r="A80" s="10"/>
      <c r="B80" s="13"/>
      <c r="C80" s="1">
        <v>30694</v>
      </c>
      <c r="D80" s="2" t="s">
        <v>9</v>
      </c>
      <c r="E80" s="3">
        <v>1</v>
      </c>
      <c r="F80" s="4">
        <v>42487.69</v>
      </c>
    </row>
    <row r="81" spans="1:6" ht="16" thickBot="1">
      <c r="A81" s="10"/>
      <c r="B81" s="13"/>
      <c r="C81" s="1">
        <v>30695</v>
      </c>
      <c r="D81" s="2" t="s">
        <v>9</v>
      </c>
      <c r="E81" s="3">
        <v>1</v>
      </c>
      <c r="F81" s="4">
        <v>66231.98</v>
      </c>
    </row>
    <row r="82" spans="1:6" ht="16" thickBot="1">
      <c r="A82" s="10"/>
      <c r="B82" s="13"/>
      <c r="C82" s="1">
        <v>30701</v>
      </c>
      <c r="D82" s="2" t="s">
        <v>9</v>
      </c>
      <c r="E82" s="3">
        <v>1</v>
      </c>
      <c r="F82" s="4">
        <v>1468.63</v>
      </c>
    </row>
    <row r="83" spans="1:6" ht="16" thickBot="1">
      <c r="A83" s="10"/>
      <c r="B83" s="13"/>
      <c r="C83" s="1">
        <v>30704</v>
      </c>
      <c r="D83" s="2" t="s">
        <v>9</v>
      </c>
      <c r="E83" s="3">
        <v>1</v>
      </c>
      <c r="F83" s="4">
        <v>61775.28</v>
      </c>
    </row>
    <row r="84" spans="1:6" ht="16" thickBot="1">
      <c r="A84" s="10"/>
      <c r="B84" s="13"/>
      <c r="C84" s="1">
        <v>30705</v>
      </c>
      <c r="D84" s="2" t="s">
        <v>9</v>
      </c>
      <c r="E84" s="3">
        <v>1</v>
      </c>
      <c r="F84" s="4">
        <v>35321.300000000003</v>
      </c>
    </row>
    <row r="85" spans="1:6" ht="16" thickBot="1">
      <c r="A85" s="10"/>
      <c r="B85" s="13"/>
      <c r="C85" s="1">
        <v>30715</v>
      </c>
      <c r="D85" s="2" t="s">
        <v>9</v>
      </c>
      <c r="E85" s="3">
        <v>1</v>
      </c>
      <c r="F85" s="4">
        <v>37288.35</v>
      </c>
    </row>
    <row r="86" spans="1:6" ht="16" thickBot="1">
      <c r="A86" s="10"/>
      <c r="B86" s="13"/>
      <c r="C86" s="1">
        <v>30716</v>
      </c>
      <c r="D86" s="2" t="s">
        <v>9</v>
      </c>
      <c r="E86" s="3">
        <v>1</v>
      </c>
      <c r="F86" s="4">
        <v>2507.27</v>
      </c>
    </row>
    <row r="87" spans="1:6" ht="16" thickBot="1">
      <c r="A87" s="10"/>
      <c r="B87" s="13"/>
      <c r="C87" s="1">
        <v>30717</v>
      </c>
      <c r="D87" s="2" t="s">
        <v>9</v>
      </c>
      <c r="E87" s="3">
        <v>1</v>
      </c>
      <c r="F87" s="4">
        <v>6373.11</v>
      </c>
    </row>
    <row r="88" spans="1:6" ht="16" thickBot="1">
      <c r="A88" s="11"/>
      <c r="B88" s="14"/>
      <c r="C88" s="1">
        <v>30732</v>
      </c>
      <c r="D88" s="2" t="s">
        <v>9</v>
      </c>
      <c r="E88" s="3">
        <v>1</v>
      </c>
      <c r="F88" s="4">
        <v>63257.77</v>
      </c>
    </row>
    <row r="89" spans="1:6" ht="16" thickBot="1">
      <c r="A89" s="15" t="s">
        <v>18</v>
      </c>
      <c r="B89" s="16"/>
      <c r="C89" s="16"/>
      <c r="D89" s="16"/>
      <c r="E89" s="17"/>
      <c r="F89" s="6">
        <v>334218.68</v>
      </c>
    </row>
    <row r="90" spans="1:6" ht="16" thickBot="1"/>
    <row r="91" spans="1:6" ht="16" thickBot="1">
      <c r="A91" s="18" t="s">
        <v>19</v>
      </c>
      <c r="B91" s="19"/>
      <c r="C91" s="19"/>
      <c r="D91" s="19"/>
      <c r="E91" s="19"/>
      <c r="F91" s="20"/>
    </row>
    <row r="92" spans="1:6" ht="16" thickBot="1">
      <c r="A92" s="21" t="s">
        <v>1</v>
      </c>
      <c r="B92" s="22"/>
      <c r="C92" s="22"/>
      <c r="D92" s="22"/>
      <c r="E92" s="22"/>
      <c r="F92" s="22"/>
    </row>
    <row r="93" spans="1:6" ht="29" customHeight="1">
      <c r="A93" s="23" t="s">
        <v>2</v>
      </c>
      <c r="B93" s="7" t="s">
        <v>3</v>
      </c>
      <c r="C93" s="7" t="s">
        <v>4</v>
      </c>
      <c r="D93" s="24" t="s">
        <v>5</v>
      </c>
      <c r="E93" s="26" t="s">
        <v>6</v>
      </c>
      <c r="F93" s="7" t="s">
        <v>7</v>
      </c>
    </row>
    <row r="94" spans="1:6" ht="16" thickBot="1">
      <c r="A94" s="11"/>
      <c r="B94" s="8"/>
      <c r="C94" s="8"/>
      <c r="D94" s="25"/>
      <c r="E94" s="27"/>
      <c r="F94" s="8"/>
    </row>
    <row r="95" spans="1:6" ht="16" thickBot="1">
      <c r="A95" s="9">
        <v>1</v>
      </c>
      <c r="B95" s="12" t="s">
        <v>8</v>
      </c>
      <c r="C95" s="1">
        <v>30691</v>
      </c>
      <c r="D95" s="2" t="s">
        <v>9</v>
      </c>
      <c r="E95" s="3">
        <v>1</v>
      </c>
      <c r="F95" s="4">
        <v>12239.9</v>
      </c>
    </row>
    <row r="96" spans="1:6" ht="16" thickBot="1">
      <c r="A96" s="10"/>
      <c r="B96" s="13"/>
      <c r="C96" s="1">
        <v>30692</v>
      </c>
      <c r="D96" s="2" t="s">
        <v>9</v>
      </c>
      <c r="E96" s="3">
        <v>1</v>
      </c>
      <c r="F96" s="4">
        <v>1131.78</v>
      </c>
    </row>
    <row r="97" spans="1:6" ht="16" thickBot="1">
      <c r="A97" s="10"/>
      <c r="B97" s="13"/>
      <c r="C97" s="1">
        <v>30693</v>
      </c>
      <c r="D97" s="2" t="s">
        <v>9</v>
      </c>
      <c r="E97" s="3">
        <v>1</v>
      </c>
      <c r="F97" s="4">
        <v>4135.6099999999997</v>
      </c>
    </row>
    <row r="98" spans="1:6" ht="16" thickBot="1">
      <c r="A98" s="10"/>
      <c r="B98" s="13"/>
      <c r="C98" s="1">
        <v>30694</v>
      </c>
      <c r="D98" s="2" t="s">
        <v>9</v>
      </c>
      <c r="E98" s="3">
        <v>1</v>
      </c>
      <c r="F98" s="4">
        <v>42487.69</v>
      </c>
    </row>
    <row r="99" spans="1:6" ht="16" thickBot="1">
      <c r="A99" s="10"/>
      <c r="B99" s="13"/>
      <c r="C99" s="1">
        <v>30695</v>
      </c>
      <c r="D99" s="2" t="s">
        <v>9</v>
      </c>
      <c r="E99" s="3">
        <v>1</v>
      </c>
      <c r="F99" s="4">
        <v>66231.98</v>
      </c>
    </row>
    <row r="100" spans="1:6" ht="16" thickBot="1">
      <c r="A100" s="10"/>
      <c r="B100" s="13"/>
      <c r="C100" s="1">
        <v>30701</v>
      </c>
      <c r="D100" s="2" t="s">
        <v>9</v>
      </c>
      <c r="E100" s="3">
        <v>1</v>
      </c>
      <c r="F100" s="4">
        <v>1468.63</v>
      </c>
    </row>
    <row r="101" spans="1:6" ht="16" thickBot="1">
      <c r="A101" s="10"/>
      <c r="B101" s="13"/>
      <c r="C101" s="1">
        <v>30704</v>
      </c>
      <c r="D101" s="2" t="s">
        <v>9</v>
      </c>
      <c r="E101" s="3">
        <v>1</v>
      </c>
      <c r="F101" s="4">
        <v>61775.28</v>
      </c>
    </row>
    <row r="102" spans="1:6" ht="16" thickBot="1">
      <c r="A102" s="10"/>
      <c r="B102" s="13"/>
      <c r="C102" s="1">
        <v>30705</v>
      </c>
      <c r="D102" s="2" t="s">
        <v>9</v>
      </c>
      <c r="E102" s="3">
        <v>1</v>
      </c>
      <c r="F102" s="4">
        <v>35321.300000000003</v>
      </c>
    </row>
    <row r="103" spans="1:6" ht="16" thickBot="1">
      <c r="A103" s="10"/>
      <c r="B103" s="13"/>
      <c r="C103" s="1">
        <v>30715</v>
      </c>
      <c r="D103" s="2" t="s">
        <v>9</v>
      </c>
      <c r="E103" s="3">
        <v>1</v>
      </c>
      <c r="F103" s="4">
        <v>37288.35</v>
      </c>
    </row>
    <row r="104" spans="1:6" ht="16" thickBot="1">
      <c r="A104" s="10"/>
      <c r="B104" s="13"/>
      <c r="C104" s="1">
        <v>30716</v>
      </c>
      <c r="D104" s="2" t="s">
        <v>9</v>
      </c>
      <c r="E104" s="3">
        <v>1</v>
      </c>
      <c r="F104" s="4">
        <v>2507.27</v>
      </c>
    </row>
    <row r="105" spans="1:6" ht="16" thickBot="1">
      <c r="A105" s="10"/>
      <c r="B105" s="13"/>
      <c r="C105" s="1">
        <v>30717</v>
      </c>
      <c r="D105" s="2" t="s">
        <v>9</v>
      </c>
      <c r="E105" s="3">
        <v>1</v>
      </c>
      <c r="F105" s="4">
        <v>6373.11</v>
      </c>
    </row>
    <row r="106" spans="1:6" ht="16" thickBot="1">
      <c r="A106" s="11"/>
      <c r="B106" s="14"/>
      <c r="C106" s="1">
        <v>30732</v>
      </c>
      <c r="D106" s="2" t="s">
        <v>9</v>
      </c>
      <c r="E106" s="3">
        <v>1</v>
      </c>
      <c r="F106" s="4">
        <v>67648.160000000003</v>
      </c>
    </row>
    <row r="107" spans="1:6" ht="16" thickBot="1">
      <c r="A107" s="15" t="s">
        <v>20</v>
      </c>
      <c r="B107" s="16"/>
      <c r="C107" s="16"/>
      <c r="D107" s="16"/>
      <c r="E107" s="17"/>
      <c r="F107" s="6">
        <v>338609.07</v>
      </c>
    </row>
    <row r="108" spans="1:6" ht="16" thickBot="1">
      <c r="A108" s="15" t="s">
        <v>21</v>
      </c>
      <c r="B108" s="16"/>
      <c r="C108" s="16"/>
      <c r="D108" s="16"/>
      <c r="E108" s="17"/>
      <c r="F108" s="6">
        <f>SUM(F107+F89+F71+F53+F35+F17)</f>
        <v>2025542.9993049067</v>
      </c>
    </row>
  </sheetData>
  <mergeCells count="67">
    <mergeCell ref="A1:F1"/>
    <mergeCell ref="A2:F2"/>
    <mergeCell ref="A3:A4"/>
    <mergeCell ref="B3:B4"/>
    <mergeCell ref="C3:C4"/>
    <mergeCell ref="D3:D4"/>
    <mergeCell ref="E3:E4"/>
    <mergeCell ref="F3:F4"/>
    <mergeCell ref="A5:A16"/>
    <mergeCell ref="B5:B16"/>
    <mergeCell ref="A17:E17"/>
    <mergeCell ref="A19:F19"/>
    <mergeCell ref="A20:F20"/>
    <mergeCell ref="F39:F40"/>
    <mergeCell ref="F21:F22"/>
    <mergeCell ref="A23:A34"/>
    <mergeCell ref="B23:B34"/>
    <mergeCell ref="A35:E35"/>
    <mergeCell ref="A37:F37"/>
    <mergeCell ref="A38:F38"/>
    <mergeCell ref="A21:A22"/>
    <mergeCell ref="B21:B22"/>
    <mergeCell ref="C21:C22"/>
    <mergeCell ref="D21:D22"/>
    <mergeCell ref="E21:E22"/>
    <mergeCell ref="A39:A40"/>
    <mergeCell ref="B39:B40"/>
    <mergeCell ref="C39:C40"/>
    <mergeCell ref="D39:D40"/>
    <mergeCell ref="E39:E40"/>
    <mergeCell ref="A41:A52"/>
    <mergeCell ref="B41:B52"/>
    <mergeCell ref="A53:E53"/>
    <mergeCell ref="A55:F55"/>
    <mergeCell ref="A56:F56"/>
    <mergeCell ref="F75:F76"/>
    <mergeCell ref="F57:F58"/>
    <mergeCell ref="A59:A70"/>
    <mergeCell ref="B59:B70"/>
    <mergeCell ref="A71:E71"/>
    <mergeCell ref="A73:F73"/>
    <mergeCell ref="A74:F74"/>
    <mergeCell ref="A57:A58"/>
    <mergeCell ref="B57:B58"/>
    <mergeCell ref="C57:C58"/>
    <mergeCell ref="D57:D58"/>
    <mergeCell ref="E57:E58"/>
    <mergeCell ref="A75:A76"/>
    <mergeCell ref="B75:B76"/>
    <mergeCell ref="C75:C76"/>
    <mergeCell ref="D75:D76"/>
    <mergeCell ref="E75:E76"/>
    <mergeCell ref="A77:A88"/>
    <mergeCell ref="B77:B88"/>
    <mergeCell ref="A89:E89"/>
    <mergeCell ref="A91:F91"/>
    <mergeCell ref="A92:F92"/>
    <mergeCell ref="F93:F94"/>
    <mergeCell ref="A95:A106"/>
    <mergeCell ref="B95:B106"/>
    <mergeCell ref="A107:E107"/>
    <mergeCell ref="A108:E108"/>
    <mergeCell ref="A93:A94"/>
    <mergeCell ref="B93:B94"/>
    <mergeCell ref="C93:C94"/>
    <mergeCell ref="D93:D94"/>
    <mergeCell ref="E93:E9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2014-02-12T09:43:40Z</dcterms:created>
  <dcterms:modified xsi:type="dcterms:W3CDTF">2014-02-12T10:14:24Z</dcterms:modified>
</cp:coreProperties>
</file>